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2022-2024" sheetId="1" r:id="rId1"/>
  </sheets>
  <calcPr calcId="162913" refMode="R1C1"/>
</workbook>
</file>

<file path=xl/calcChain.xml><?xml version="1.0" encoding="utf-8"?>
<calcChain xmlns="http://schemas.openxmlformats.org/spreadsheetml/2006/main">
  <c r="C22" i="1" l="1"/>
  <c r="E17" i="1"/>
  <c r="E15" i="1"/>
  <c r="C15" i="1"/>
  <c r="D17" i="1" l="1"/>
  <c r="D15" i="1"/>
  <c r="C17" i="1"/>
  <c r="E21" i="1" l="1"/>
  <c r="E20" i="1" s="1"/>
  <c r="E19" i="1" s="1"/>
  <c r="E18" i="1" s="1"/>
  <c r="D21" i="1"/>
  <c r="D20" i="1" s="1"/>
  <c r="D19" i="1" s="1"/>
  <c r="D18" i="1" s="1"/>
  <c r="C21" i="1"/>
  <c r="C20" i="1" s="1"/>
  <c r="C19" i="1" s="1"/>
  <c r="C18" i="1" s="1"/>
  <c r="E26" i="1" l="1"/>
  <c r="E25" i="1" s="1"/>
  <c r="E24" i="1" s="1"/>
  <c r="E23" i="1" s="1"/>
  <c r="D26" i="1"/>
  <c r="D25" i="1" s="1"/>
  <c r="D24" i="1" s="1"/>
  <c r="D23" i="1" s="1"/>
  <c r="C26" i="1"/>
  <c r="C25" i="1" s="1"/>
  <c r="C24" i="1" s="1"/>
  <c r="C23" i="1" s="1"/>
  <c r="E16" i="1"/>
  <c r="D16" i="1"/>
  <c r="C16" i="1"/>
  <c r="E14" i="1"/>
  <c r="D14" i="1"/>
  <c r="C14" i="1"/>
  <c r="C13" i="1" l="1"/>
  <c r="C28" i="1" s="1"/>
  <c r="D13" i="1"/>
  <c r="E13" i="1"/>
  <c r="D28" i="1" l="1"/>
  <c r="E28" i="1"/>
</calcChain>
</file>

<file path=xl/sharedStrings.xml><?xml version="1.0" encoding="utf-8"?>
<sst xmlns="http://schemas.openxmlformats.org/spreadsheetml/2006/main" count="44" uniqueCount="43">
  <si>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</si>
  <si>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</si>
  <si>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</si>
  <si>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</si>
  <si>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</si>
  <si>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</si>
  <si>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</si>
  <si>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</si>
  <si>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</si>
  <si>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</si>
  <si>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</si>
  <si>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</si>
  <si>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</si>
  <si>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</si>
  <si>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</si>
  <si>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</si>
  <si>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</si>
  <si>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</si>
  <si>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</si>
  <si>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</si>
  <si>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</si>
  <si>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</si>
  <si>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</si>
  <si>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</si>
  <si>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</si>
  <si>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</si>
  <si>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</si>
  <si>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</si>
  <si>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</si>
  <si>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</si>
  <si>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</si>
  <si>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</si>
  <si>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</si>
  <si>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</si>
  <si>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</si>
  <si>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</si>
  <si>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</si>
  <si>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</si>
  <si>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</si>
  <si>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</si>
  <si>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Приложение 10</t>
  </si>
  <si>
    <t>от _________ 2022 №___</t>
  </si>
  <si>
    <t>от  10.12.2021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</si>
</sst>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justify" vertical="center" wrapText="1"/>
    </xf>
    <xf numFmtId="4" fontId="4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B1" workbookViewId="0">
      <selection activeCell="C23" sqref="C23"/>
    </sheetView>
  </sheetViews>
  <sheetFormatPr defaultColWidth="9.140625" defaultRowHeight="15" x14ac:dyDescent="0.25"/>
  <cols>
    <col min="1" max="1" width="36.710937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16"/>
  </cols>
  <sheetData>
    <row r="1" spans="1:8" ht="18.75" x14ac:dyDescent="0.25">
      <c r="C1" s="1"/>
      <c r="D1" s="1"/>
      <c r="E1" s="2" t="s">
        <v>40</v>
      </c>
      <c r="F1" s="1"/>
      <c r="G1" s="1"/>
      <c r="H1" s="1"/>
    </row>
    <row r="2" spans="1:8" ht="18.75" x14ac:dyDescent="0.25">
      <c r="E2" s="2" t="s">
        <v>39</v>
      </c>
      <c r="F2" s="1"/>
      <c r="G2" s="1"/>
      <c r="H2" s="1"/>
    </row>
    <row r="3" spans="1:8" ht="18.75" x14ac:dyDescent="0.25">
      <c r="E3" s="2" t="s">
        <v>41</v>
      </c>
      <c r="F3" s="1"/>
      <c r="G3" s="1"/>
      <c r="H3" s="1"/>
    </row>
    <row r="4" spans="1:8" ht="18.75" x14ac:dyDescent="0.25">
      <c r="E4" s="2"/>
      <c r="F4" s="1"/>
      <c r="G4" s="1"/>
      <c r="H4" s="1"/>
    </row>
    <row r="5" spans="1:8" ht="18.75" x14ac:dyDescent="0.25">
      <c r="C5" s="1"/>
      <c r="D5" s="1"/>
      <c r="E5" s="2" t="s">
        <v>23</v>
      </c>
      <c r="F5" s="1"/>
      <c r="G5" s="1"/>
      <c r="H5" s="1"/>
    </row>
    <row r="6" spans="1:8" ht="18.75" x14ac:dyDescent="0.25">
      <c r="E6" s="2" t="s">
        <v>39</v>
      </c>
      <c r="F6" s="1"/>
      <c r="G6" s="1"/>
      <c r="H6" s="1"/>
    </row>
    <row r="7" spans="1:8" ht="18.75" x14ac:dyDescent="0.25">
      <c r="E7" s="2" t="s">
        <v>42</v>
      </c>
      <c r="F7" s="1"/>
      <c r="G7" s="1"/>
      <c r="H7" s="1"/>
    </row>
    <row r="8" spans="1:8" ht="18" x14ac:dyDescent="0.3">
      <c r="A8" s="1"/>
      <c r="B8" s="2"/>
      <c r="C8" s="2"/>
    </row>
    <row r="9" spans="1:8" ht="22.5" customHeight="1" x14ac:dyDescent="0.25">
      <c r="A9" s="21" t="s">
        <v>24</v>
      </c>
      <c r="B9" s="21"/>
      <c r="C9" s="21"/>
      <c r="D9" s="21"/>
      <c r="E9" s="21"/>
    </row>
    <row r="10" spans="1:8" ht="18.75" x14ac:dyDescent="0.25">
      <c r="A10" s="1"/>
      <c r="B10" s="1"/>
      <c r="E10" s="2" t="s">
        <v>0</v>
      </c>
    </row>
    <row r="11" spans="1:8" ht="56.25" x14ac:dyDescent="0.25">
      <c r="A11" s="4" t="s">
        <v>1</v>
      </c>
      <c r="B11" s="5" t="s">
        <v>2</v>
      </c>
      <c r="C11" s="4" t="s">
        <v>3</v>
      </c>
      <c r="D11" s="4" t="s">
        <v>22</v>
      </c>
      <c r="E11" s="4" t="s">
        <v>25</v>
      </c>
    </row>
    <row r="12" spans="1:8" ht="18" customHeight="1" x14ac:dyDescent="0.3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8" ht="37.5" x14ac:dyDescent="0.25">
      <c r="A13" s="7" t="s">
        <v>4</v>
      </c>
      <c r="B13" s="8" t="s">
        <v>5</v>
      </c>
      <c r="C13" s="9">
        <f>SUM(C14)-C16</f>
        <v>610904.1100000001</v>
      </c>
      <c r="D13" s="9">
        <f>SUM(D14)-D16</f>
        <v>666145.83999999985</v>
      </c>
      <c r="E13" s="9">
        <f>SUM(E14)-E16</f>
        <v>316789.08999999985</v>
      </c>
    </row>
    <row r="14" spans="1:8" ht="37.5" x14ac:dyDescent="0.25">
      <c r="A14" s="7" t="s">
        <v>6</v>
      </c>
      <c r="B14" s="8" t="s">
        <v>36</v>
      </c>
      <c r="C14" s="9">
        <f>SUM(C15)</f>
        <v>1452776.11</v>
      </c>
      <c r="D14" s="9">
        <f>SUM(D15)</f>
        <v>1618758.46</v>
      </c>
      <c r="E14" s="9">
        <f>SUM(E15)</f>
        <v>1419565.2</v>
      </c>
    </row>
    <row r="15" spans="1:8" ht="37.5" x14ac:dyDescent="0.25">
      <c r="A15" s="10" t="s">
        <v>7</v>
      </c>
      <c r="B15" s="17" t="s">
        <v>37</v>
      </c>
      <c r="C15" s="18">
        <f>1802776.11-350000</f>
        <v>1452776.11</v>
      </c>
      <c r="D15" s="18">
        <f>1968758.46-350000</f>
        <v>1618758.46</v>
      </c>
      <c r="E15" s="18">
        <f>1419565.2</f>
        <v>1419565.2</v>
      </c>
    </row>
    <row r="16" spans="1:8" ht="37.5" x14ac:dyDescent="0.25">
      <c r="A16" s="13" t="s">
        <v>20</v>
      </c>
      <c r="B16" s="8" t="s">
        <v>8</v>
      </c>
      <c r="C16" s="9">
        <f>SUM(C17)</f>
        <v>841872</v>
      </c>
      <c r="D16" s="9">
        <f>SUM(D17)</f>
        <v>952612.62000000011</v>
      </c>
      <c r="E16" s="9">
        <f>SUM(E17)</f>
        <v>1102776.1100000001</v>
      </c>
    </row>
    <row r="17" spans="1:5" ht="37.5" x14ac:dyDescent="0.25">
      <c r="A17" s="14" t="s">
        <v>21</v>
      </c>
      <c r="B17" s="17" t="s">
        <v>38</v>
      </c>
      <c r="C17" s="18">
        <f>1191872-350000</f>
        <v>841872</v>
      </c>
      <c r="D17" s="18">
        <f>1302612.62-350000</f>
        <v>952612.62000000011</v>
      </c>
      <c r="E17" s="18">
        <f>1102776.11</f>
        <v>1102776.1100000001</v>
      </c>
    </row>
    <row r="18" spans="1:5" ht="22.5" customHeight="1" x14ac:dyDescent="0.25">
      <c r="A18" s="7" t="s">
        <v>26</v>
      </c>
      <c r="B18" s="8" t="s">
        <v>27</v>
      </c>
      <c r="C18" s="9">
        <f t="shared" ref="C18:E21" si="0">SUM(C19)</f>
        <v>547284.06999999995</v>
      </c>
      <c r="D18" s="9">
        <f t="shared" si="0"/>
        <v>0</v>
      </c>
      <c r="E18" s="9">
        <f t="shared" si="0"/>
        <v>0</v>
      </c>
    </row>
    <row r="19" spans="1:5" ht="22.5" customHeight="1" x14ac:dyDescent="0.25">
      <c r="A19" s="7" t="s">
        <v>28</v>
      </c>
      <c r="B19" s="8" t="s">
        <v>29</v>
      </c>
      <c r="C19" s="9">
        <f t="shared" si="0"/>
        <v>547284.06999999995</v>
      </c>
      <c r="D19" s="9">
        <f t="shared" si="0"/>
        <v>0</v>
      </c>
      <c r="E19" s="9">
        <f t="shared" si="0"/>
        <v>0</v>
      </c>
    </row>
    <row r="20" spans="1:5" ht="21" customHeight="1" x14ac:dyDescent="0.25">
      <c r="A20" s="7" t="s">
        <v>30</v>
      </c>
      <c r="B20" s="8" t="s">
        <v>31</v>
      </c>
      <c r="C20" s="9">
        <f t="shared" si="0"/>
        <v>547284.06999999995</v>
      </c>
      <c r="D20" s="9">
        <f t="shared" si="0"/>
        <v>0</v>
      </c>
      <c r="E20" s="9">
        <f t="shared" si="0"/>
        <v>0</v>
      </c>
    </row>
    <row r="21" spans="1:5" ht="18.75" x14ac:dyDescent="0.25">
      <c r="A21" s="10" t="s">
        <v>32</v>
      </c>
      <c r="B21" s="11" t="s">
        <v>33</v>
      </c>
      <c r="C21" s="12">
        <f t="shared" si="0"/>
        <v>547284.06999999995</v>
      </c>
      <c r="D21" s="12">
        <f t="shared" si="0"/>
        <v>0</v>
      </c>
      <c r="E21" s="12">
        <f t="shared" si="0"/>
        <v>0</v>
      </c>
    </row>
    <row r="22" spans="1:5" ht="37.5" x14ac:dyDescent="0.25">
      <c r="A22" s="10" t="s">
        <v>34</v>
      </c>
      <c r="B22" s="11" t="s">
        <v>35</v>
      </c>
      <c r="C22" s="12">
        <f>377817.29+169466.78</f>
        <v>547284.06999999995</v>
      </c>
      <c r="D22" s="12">
        <v>0</v>
      </c>
      <c r="E22" s="12">
        <v>0</v>
      </c>
    </row>
    <row r="23" spans="1:5" ht="37.5" x14ac:dyDescent="0.25">
      <c r="A23" s="7" t="s">
        <v>9</v>
      </c>
      <c r="B23" s="19" t="s">
        <v>10</v>
      </c>
      <c r="C23" s="20">
        <f>SUM(C24)</f>
        <v>977.64</v>
      </c>
      <c r="D23" s="20">
        <f t="shared" ref="D23:E23" si="1">SUM(D24)</f>
        <v>0</v>
      </c>
      <c r="E23" s="20">
        <f t="shared" si="1"/>
        <v>0</v>
      </c>
    </row>
    <row r="24" spans="1:5" ht="37.5" x14ac:dyDescent="0.25">
      <c r="A24" s="7" t="s">
        <v>11</v>
      </c>
      <c r="B24" s="8" t="s">
        <v>12</v>
      </c>
      <c r="C24" s="9">
        <f t="shared" ref="C24:E25" si="2">SUM(C25)</f>
        <v>977.64</v>
      </c>
      <c r="D24" s="9">
        <f t="shared" si="2"/>
        <v>0</v>
      </c>
      <c r="E24" s="9">
        <f t="shared" si="2"/>
        <v>0</v>
      </c>
    </row>
    <row r="25" spans="1:5" ht="37.5" x14ac:dyDescent="0.25">
      <c r="A25" s="7" t="s">
        <v>13</v>
      </c>
      <c r="B25" s="8" t="s">
        <v>14</v>
      </c>
      <c r="C25" s="9">
        <f t="shared" si="2"/>
        <v>977.64</v>
      </c>
      <c r="D25" s="9">
        <f t="shared" si="2"/>
        <v>0</v>
      </c>
      <c r="E25" s="9">
        <f t="shared" si="2"/>
        <v>0</v>
      </c>
    </row>
    <row r="26" spans="1:5" ht="37.5" x14ac:dyDescent="0.25">
      <c r="A26" s="10" t="s">
        <v>15</v>
      </c>
      <c r="B26" s="11" t="s">
        <v>16</v>
      </c>
      <c r="C26" s="12">
        <f>SUM(C27:C27)</f>
        <v>977.64</v>
      </c>
      <c r="D26" s="12">
        <f>SUM(D27:D27)</f>
        <v>0</v>
      </c>
      <c r="E26" s="12">
        <f>SUM(E27:E27)</f>
        <v>0</v>
      </c>
    </row>
    <row r="27" spans="1:5" ht="112.5" x14ac:dyDescent="0.25">
      <c r="A27" s="10" t="s">
        <v>17</v>
      </c>
      <c r="B27" s="11" t="s">
        <v>18</v>
      </c>
      <c r="C27" s="12">
        <v>977.64</v>
      </c>
      <c r="D27" s="12"/>
      <c r="E27" s="12">
        <v>0</v>
      </c>
    </row>
    <row r="28" spans="1:5" ht="27" customHeight="1" x14ac:dyDescent="0.25">
      <c r="A28" s="22" t="s">
        <v>19</v>
      </c>
      <c r="B28" s="22"/>
      <c r="C28" s="15">
        <f>C13+C23+C18</f>
        <v>1159165.82</v>
      </c>
      <c r="D28" s="15">
        <f>D13+D23</f>
        <v>666145.83999999985</v>
      </c>
      <c r="E28" s="15">
        <f>E13+E23</f>
        <v>316789.08999999985</v>
      </c>
    </row>
  </sheetData>
  <mergeCells count="2">
    <mergeCell ref="A9:E9"/>
    <mergeCell ref="A28:B28"/>
  </mergeCells>
  <pageMargins left="1.1811023622047245" right="0.39370078740157483" top="0.78740157480314965" bottom="0.78740157480314965" header="0" footer="0"/>
  <pageSetup paperSize="9" scale="49" firstPageNumber="334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2022-02-10T11:57:51Z</cp:lastPrinted>
  <dcterms:created xsi:type="dcterms:W3CDTF">2019-10-21T05:04:46Z</dcterms:created>
  <dcterms:modified xsi:type="dcterms:W3CDTF">2022-02-10T11:58:06Z</dcterms:modified>
</cp:coreProperties>
</file>